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7_Temp Shoring\Stage 3 Design\Anchor Design\"/>
    </mc:Choice>
  </mc:AlternateContent>
  <xr:revisionPtr revIDLastSave="0" documentId="13_ncr:1_{E2707F02-E7BF-49C8-B589-57DA3FD825E2}" xr6:coauthVersionLast="47" xr6:coauthVersionMax="47" xr10:uidLastSave="{00000000-0000-0000-0000-000000000000}"/>
  <bookViews>
    <workbookView xWindow="22944" yWindow="0" windowWidth="23232" windowHeight="25296" xr2:uid="{00000000-000D-0000-FFFF-FFFF00000000}"/>
  </bookViews>
  <sheets>
    <sheet name="FOR HILTI" sheetId="3" r:id="rId1"/>
    <sheet name="Blank" sheetId="1" r:id="rId2"/>
  </sheets>
  <externalReferences>
    <externalReference r:id="rId3"/>
  </externalReferences>
  <definedNames>
    <definedName name="_xlnm.Print_Area" localSheetId="1">Blank!$B$1:$N$109</definedName>
    <definedName name="_xlnm.Print_Area" localSheetId="0">'FOR HILTI'!$B$1:$N$108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3" l="1"/>
  <c r="G79" i="3"/>
  <c r="G78" i="3"/>
  <c r="G77" i="3"/>
  <c r="H66" i="1"/>
  <c r="G81" i="3"/>
  <c r="G74" i="3"/>
  <c r="I31" i="3"/>
  <c r="I22" i="3"/>
  <c r="H20" i="3"/>
  <c r="J29" i="1"/>
  <c r="I29" i="1"/>
  <c r="H29" i="1"/>
  <c r="H68" i="1"/>
  <c r="H40" i="3"/>
  <c r="L21" i="3"/>
  <c r="H16" i="3"/>
  <c r="G80" i="3" l="1"/>
  <c r="G82" i="3" s="1"/>
  <c r="N56" i="3"/>
  <c r="K56" i="3"/>
  <c r="N55" i="3"/>
  <c r="K55" i="3"/>
  <c r="J54" i="3"/>
  <c r="N53" i="3"/>
  <c r="J53" i="3"/>
  <c r="F22" i="3"/>
  <c r="J31" i="3" s="1"/>
  <c r="F21" i="3"/>
  <c r="L22" i="3" s="1"/>
  <c r="H12" i="3"/>
  <c r="H42" i="1"/>
  <c r="H44" i="1"/>
  <c r="L20" i="1"/>
  <c r="L19" i="1"/>
  <c r="I20" i="1"/>
  <c r="H70" i="1"/>
  <c r="H41" i="1"/>
  <c r="H63" i="1"/>
  <c r="F20" i="1" l="1"/>
  <c r="F19" i="1"/>
  <c r="H14" i="1"/>
  <c r="H12" i="1"/>
  <c r="G19" i="1" l="1"/>
  <c r="G20" i="1" s="1"/>
  <c r="H20" i="1"/>
  <c r="H18" i="1"/>
  <c r="H19" i="1"/>
  <c r="M20" i="1" l="1"/>
  <c r="K20" i="1"/>
  <c r="H31" i="1"/>
  <c r="N57" i="1"/>
  <c r="N56" i="1"/>
  <c r="N54" i="1"/>
  <c r="K57" i="1"/>
  <c r="K56" i="1"/>
  <c r="J55" i="1"/>
  <c r="J54" i="1"/>
  <c r="H34" i="1" l="1"/>
  <c r="H45" i="1" s="1"/>
  <c r="H67" i="1"/>
  <c r="N20" i="1"/>
  <c r="H22" i="3"/>
  <c r="M22" i="3" s="1"/>
  <c r="G21" i="3"/>
  <c r="G22" i="3" s="1"/>
  <c r="H21" i="3"/>
  <c r="H31" i="3" l="1"/>
  <c r="H33" i="3" s="1"/>
  <c r="K22" i="3"/>
  <c r="H69" i="1"/>
  <c r="H71" i="1" s="1"/>
  <c r="N22" i="3"/>
  <c r="H39" i="3"/>
  <c r="G20" i="3" l="1"/>
  <c r="F20" i="3"/>
  <c r="F18" i="1"/>
  <c r="G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H6" authorId="0" shapeId="0" xr:uid="{549EEC0B-7D50-4FC1-80F4-74B7D442D0C7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 we don't know the exact span length but it will be around 3'</t>
        </r>
      </text>
    </comment>
  </commentList>
</comments>
</file>

<file path=xl/sharedStrings.xml><?xml version="1.0" encoding="utf-8"?>
<sst xmlns="http://schemas.openxmlformats.org/spreadsheetml/2006/main" count="189" uniqueCount="80">
  <si>
    <t>Job No.</t>
  </si>
  <si>
    <t>xxx</t>
  </si>
  <si>
    <t>xx/xx/xxxx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</si>
  <si>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</si>
  <si>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</si>
  <si>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</si>
  <si>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</si>
  <si>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</si>
  <si>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</si>
  <si>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</si>
  <si>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</si>
  <si>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</si>
  <si>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 xml:space="preserve">SPAN = </t>
  </si>
  <si>
    <t>FT</t>
  </si>
  <si>
    <t xml:space="preserve">TOP OF WALL EL = </t>
  </si>
  <si>
    <t xml:space="preserve">BOTTOM OF WALL EL = </t>
  </si>
  <si>
    <t xml:space="preserve">WALL HEIGHT = </t>
  </si>
  <si>
    <t xml:space="preserve">GAMMA = </t>
  </si>
  <si>
    <t xml:space="preserve">ka1 = </t>
  </si>
  <si>
    <t xml:space="preserve">WATER TABLE EL = </t>
  </si>
  <si>
    <t>Load Pressure Calculations</t>
  </si>
  <si>
    <t>Limit State</t>
  </si>
  <si>
    <t>Depth Below Head (ft)</t>
  </si>
  <si>
    <t>EH</t>
  </si>
  <si>
    <t>LL</t>
  </si>
  <si>
    <t>WA</t>
  </si>
  <si>
    <t>Top of Wall</t>
  </si>
  <si>
    <t>psf</t>
  </si>
  <si>
    <t>Water Table</t>
  </si>
  <si>
    <t>Bottom of Wall</t>
  </si>
  <si>
    <t>AASHTO LRFD Load Factors</t>
  </si>
  <si>
    <t>Reference Tbl. 3.4.1-1 &amp; 3.4.1-2</t>
  </si>
  <si>
    <t>Service I</t>
  </si>
  <si>
    <t>Strength I</t>
  </si>
  <si>
    <t>FACTORED PRESSURE AT BOTTOM OF WALL</t>
  </si>
  <si>
    <t>LB/IN</t>
  </si>
  <si>
    <t xml:space="preserve">STR I PRESSURE AT BASE OF WALL = </t>
  </si>
  <si>
    <t xml:space="preserve">ANCHOR BOLT SPACING = </t>
  </si>
  <si>
    <t xml:space="preserve">CANTILIVER ARM LENGTH = </t>
  </si>
  <si>
    <t>IN</t>
  </si>
  <si>
    <t xml:space="preserve">THICKNESS = </t>
  </si>
  <si>
    <t xml:space="preserve">WIDTH = </t>
  </si>
  <si>
    <t xml:space="preserve">DIA HOLE = </t>
  </si>
  <si>
    <t xml:space="preserve">LOAD = </t>
  </si>
  <si>
    <t xml:space="preserve">ANCHOR BOLT REACTION (STR1) = </t>
  </si>
  <si>
    <t>KIPS</t>
  </si>
  <si>
    <t xml:space="preserve">S = </t>
  </si>
  <si>
    <t>IN^3</t>
  </si>
  <si>
    <t xml:space="preserve">f = </t>
  </si>
  <si>
    <t>KSI</t>
  </si>
  <si>
    <t xml:space="preserve">PHI*fy = </t>
  </si>
  <si>
    <t xml:space="preserve">RATIO = </t>
  </si>
  <si>
    <t xml:space="preserve">STUD : </t>
  </si>
  <si>
    <t xml:space="preserve">DIA = </t>
  </si>
  <si>
    <t xml:space="preserve">Fyb = </t>
  </si>
  <si>
    <t xml:space="preserve">Fub = </t>
  </si>
  <si>
    <t xml:space="preserve">Ab = </t>
  </si>
  <si>
    <t>SI</t>
  </si>
  <si>
    <t xml:space="preserve">Tn = </t>
  </si>
  <si>
    <t xml:space="preserve">PHI = </t>
  </si>
  <si>
    <t xml:space="preserve">PHI*Tn = </t>
  </si>
  <si>
    <t>BRIDGE ST</t>
  </si>
  <si>
    <t>TEMP SHORING ANGLE AND STUD DESIGN</t>
  </si>
  <si>
    <t>AI</t>
  </si>
  <si>
    <t>TDA</t>
  </si>
  <si>
    <t>PLATE (ANGLE LEG) FLEXURE CHECK - PER 1" STRIP</t>
  </si>
  <si>
    <t xml:space="preserve">Mn = </t>
  </si>
  <si>
    <t>lb-in</t>
  </si>
  <si>
    <t xml:space="preserve">ASSUMING SIMPLY SUPPORTED BEAM: </t>
  </si>
  <si>
    <t xml:space="preserve">UNIFORM LOAD = </t>
  </si>
  <si>
    <t>PLF</t>
  </si>
  <si>
    <t>LB/FT</t>
  </si>
  <si>
    <t>RA=RB=</t>
  </si>
  <si>
    <t>lbs</t>
  </si>
  <si>
    <t xml:space="preserve">TOP OF FOOTING EL = </t>
  </si>
  <si>
    <t xml:space="preserve">BACK SLOPE ANGLE </t>
  </si>
  <si>
    <t>Design of Angle and Connection to Abutment:</t>
  </si>
  <si>
    <t>PLATE (ANGLE LEG) FLEXURE CHECK - PER 12" STRIP</t>
  </si>
  <si>
    <t xml:space="preserve">Mu = </t>
  </si>
  <si>
    <t>SEE HILIT MODEL FOR ADHESIVE ANCHOR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</si>
</sst>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0.0"/>
    <numFmt numFmtId="166" formatCode="0.000"/>
    <numFmt numFmtId="167" formatCode="0.0000"/>
  </numFmts>
  <fonts count="15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2"/>
      <name val="Tw Cen MT"/>
      <family val="2"/>
    </font>
    <font>
      <b/>
      <sz val="10"/>
      <name val="Tw Cen MT"/>
      <family val="2"/>
    </font>
    <font>
      <b/>
      <sz val="10"/>
      <color rgb="FF0000CC"/>
      <name val="Tw Cen MT"/>
      <family val="2"/>
    </font>
    <font>
      <b/>
      <sz val="10"/>
      <name val="Calibri"/>
      <family val="2"/>
      <scheme val="minor"/>
    </font>
    <font>
      <b/>
      <sz val="10"/>
      <color theme="1"/>
      <name val="Tw Cen M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6A8B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8" fillId="0" borderId="0" xfId="3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/>
    <xf numFmtId="2" fontId="4" fillId="0" borderId="0" xfId="0" applyNumberFormat="1" applyFont="1"/>
    <xf numFmtId="2" fontId="9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2" fontId="11" fillId="0" borderId="0" xfId="3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4" fontId="3" fillId="0" borderId="3" xfId="0" applyNumberFormat="1" applyFont="1" applyBorder="1" applyAlignment="1">
      <alignment horizontal="left" vertical="center"/>
    </xf>
    <xf numFmtId="165" fontId="6" fillId="2" borderId="0" xfId="0" applyNumberFormat="1" applyFont="1" applyFill="1" applyAlignment="1">
      <alignment horizontal="right" vertical="center"/>
    </xf>
    <xf numFmtId="2" fontId="6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12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</cellXfs>
  <cellStyles count="4"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1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6A8B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DB46B-A294-4D72-B2B0-36D164020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6483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3" name="Picture 2">
          <a:extLst>
            <a:ext uri="{FF2B5EF4-FFF2-40B4-BE49-F238E27FC236}">
              <a16:creationId xmlns:a16="http://schemas.microsoft.com/office/drawing/2014/main" id="{42033F18-37B5-432E-8494-EACA36B9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172575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13</xdr:col>
      <xdr:colOff>778563</xdr:colOff>
      <xdr:row>5</xdr:row>
      <xdr:rowOff>41251</xdr:rowOff>
    </xdr:from>
    <xdr:to>
      <xdr:col>21</xdr:col>
      <xdr:colOff>249833</xdr:colOff>
      <xdr:row>18</xdr:row>
      <xdr:rowOff>189790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984AC7-769E-4148-8F27-EF11E406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7998" y="877794"/>
          <a:ext cx="3297835" cy="2302018"/>
        </a:xfrm>
        <a:prstGeom prst="rect">
          <a:avLst/>
        </a:prstGeom>
      </xdr:spPr>
    </xdr:pic>
    <xdr:clientData/>
  </xdr:twoCellAnchor>
  <xdr:twoCellAnchor editAs="oneCell">
    <xdr:from>
      <xdr:col>4</xdr:col>
      <xdr:colOff>13808</xdr:colOff>
      <xdr:row>56</xdr:row>
      <xdr:rowOff>148761</xdr:rowOff>
    </xdr:from>
    <xdr:to>
      <xdr:col>10</xdr:col>
      <xdr:colOff>377127</xdr:colOff>
      <xdr:row>68</xdr:row>
      <xdr:rowOff>108455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171A3D-9667-203C-CC11-B7507A62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8382" y="10008378"/>
          <a:ext cx="3152902" cy="194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53</xdr:row>
      <xdr:rowOff>0</xdr:rowOff>
    </xdr:from>
    <xdr:ext cx="1742756" cy="45998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14</xdr:col>
      <xdr:colOff>198782</xdr:colOff>
      <xdr:row>4</xdr:row>
      <xdr:rowOff>8121</xdr:rowOff>
    </xdr:from>
    <xdr:to>
      <xdr:col>22</xdr:col>
      <xdr:colOff>51051</xdr:colOff>
      <xdr:row>16</xdr:row>
      <xdr:rowOff>322313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E40D65-D352-7794-085C-6390D291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0521" y="679012"/>
          <a:ext cx="3297835" cy="23020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7_Temp%20Shoring\Stage%203%20Design\Temporary%20Shoring_Stage%203%20-%20BackCheck%201.xlsx" TargetMode="External"/><Relationship Id="rId1" Type="http://schemas.openxmlformats.org/officeDocument/2006/relationships/externalLinkPath" Target="/20230339/ODOT/07_D11%20Bridge%20St_Bowerston/120494/400-Engineering/Structures/SFN_3431790/EngData/17_Temp%20Shoring/Stage%203%20Design/Temporary%20Shoring_Stage%203%20-%20BackCheck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ll-1 RA"/>
      <sheetName val="Wall-2 SW WW"/>
      <sheetName val="Wall-3 FA"/>
      <sheetName val="Wall info_AutoTable"/>
      <sheetName val="Design data_Autotable"/>
      <sheetName val="SCRATCH"/>
      <sheetName val="Wall A - Section 2 OLD"/>
      <sheetName val="Walls A - Section 3_Old"/>
    </sheetNames>
    <sheetDataSet>
      <sheetData sheetId="0">
        <row r="19">
          <cell r="E19">
            <v>0.33333333333333337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B98A-9F77-455C-B7C8-2BC0ACF20A76}">
  <dimension ref="B1:AA168"/>
  <sheetViews>
    <sheetView tabSelected="1" view="pageBreakPreview" zoomScale="115" zoomScaleNormal="100" zoomScaleSheetLayoutView="115" workbookViewId="0">
      <selection activeCell="Q54" sqref="Q54"/>
    </sheetView>
  </sheetViews>
  <sheetFormatPr defaultColWidth="5.59765625" defaultRowHeight="13.2" x14ac:dyDescent="0.25"/>
  <cols>
    <col min="1" max="1" width="10.59765625" style="1" customWidth="1"/>
    <col min="2" max="2" width="5.59765625" style="1"/>
    <col min="3" max="3" width="6" style="1" customWidth="1"/>
    <col min="4" max="4" width="3.69921875" style="1" customWidth="1"/>
    <col min="5" max="5" width="8" style="19" customWidth="1"/>
    <col min="6" max="6" width="6.09765625" style="19" customWidth="1"/>
    <col min="7" max="7" width="5.796875" style="1" bestFit="1" customWidth="1"/>
    <col min="8" max="11" width="5.59765625" style="1"/>
    <col min="12" max="12" width="5.59765625" style="1" customWidth="1"/>
    <col min="13" max="13" width="5.59765625" style="1"/>
    <col min="14" max="14" width="10.59765625" style="1" customWidth="1"/>
    <col min="15" max="16384" width="5.59765625" style="1"/>
  </cols>
  <sheetData>
    <row r="1" spans="2:22" x14ac:dyDescent="0.25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5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5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8" thickBot="1" x14ac:dyDescent="0.3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65">
        <v>45996</v>
      </c>
    </row>
    <row r="6" spans="2:22" x14ac:dyDescent="0.25">
      <c r="G6" s="19" t="s">
        <v>12</v>
      </c>
      <c r="H6" s="66">
        <v>3</v>
      </c>
      <c r="I6" s="1" t="s">
        <v>13</v>
      </c>
    </row>
    <row r="7" spans="2:22" x14ac:dyDescent="0.25">
      <c r="G7" s="19"/>
      <c r="H7" s="19"/>
    </row>
    <row r="8" spans="2:22" x14ac:dyDescent="0.25">
      <c r="G8" s="19" t="s">
        <v>14</v>
      </c>
      <c r="H8" s="67">
        <v>943.47699999999998</v>
      </c>
      <c r="I8" s="1" t="s">
        <v>13</v>
      </c>
    </row>
    <row r="9" spans="2:22" x14ac:dyDescent="0.25">
      <c r="G9" s="19" t="s">
        <v>74</v>
      </c>
      <c r="H9" s="67">
        <v>934.28</v>
      </c>
      <c r="I9" s="1" t="s">
        <v>13</v>
      </c>
    </row>
    <row r="10" spans="2:22" x14ac:dyDescent="0.25">
      <c r="G10" s="19" t="s">
        <v>19</v>
      </c>
      <c r="H10" s="67">
        <v>935.2</v>
      </c>
      <c r="I10" s="1" t="s">
        <v>13</v>
      </c>
    </row>
    <row r="11" spans="2:22" x14ac:dyDescent="0.25">
      <c r="G11" s="19"/>
      <c r="H11" s="19"/>
    </row>
    <row r="12" spans="2:22" x14ac:dyDescent="0.25">
      <c r="C12" s="9"/>
      <c r="D12" s="9"/>
      <c r="G12" s="19" t="s">
        <v>16</v>
      </c>
      <c r="H12" s="68">
        <f>H8-H9</f>
        <v>9.1970000000000027</v>
      </c>
      <c r="I12" s="9" t="s">
        <v>13</v>
      </c>
      <c r="J12" s="9"/>
      <c r="K12" s="9"/>
      <c r="L12" s="9"/>
      <c r="M12" s="9"/>
      <c r="N12" s="9"/>
    </row>
    <row r="13" spans="2:22" x14ac:dyDescent="0.25">
      <c r="G13" s="19" t="s">
        <v>17</v>
      </c>
      <c r="H13" s="66">
        <v>125</v>
      </c>
      <c r="I13" s="1" t="s">
        <v>13</v>
      </c>
    </row>
    <row r="14" spans="2:22" x14ac:dyDescent="0.25">
      <c r="G14" s="19" t="s">
        <v>59</v>
      </c>
      <c r="H14" s="66">
        <v>30</v>
      </c>
      <c r="V14" s="10"/>
    </row>
    <row r="15" spans="2:22" x14ac:dyDescent="0.25">
      <c r="G15" s="19" t="s">
        <v>75</v>
      </c>
      <c r="H15" s="66">
        <v>0</v>
      </c>
    </row>
    <row r="16" spans="2:22" x14ac:dyDescent="0.25">
      <c r="G16" s="19" t="s">
        <v>18</v>
      </c>
      <c r="H16" s="69">
        <f>(SIN(RADIANS(90+H14))^2)/((SIN(RADIANS(90))^2)*SIN(RADIANS(90-0))*(1+SQRT(SIN(RADIANS(H14+0))*SIN(RADIANS(H14-$H$15))/SIN(RADIANS(90-0))/SIN(RADIANS($H$15+90))))^2)</f>
        <v>0.33333333333333337</v>
      </c>
      <c r="T16" s="9"/>
      <c r="V16" s="9"/>
    </row>
    <row r="17" spans="3:22" x14ac:dyDescent="0.25">
      <c r="R17" s="9"/>
      <c r="T17" s="9"/>
      <c r="V17" s="9"/>
    </row>
    <row r="18" spans="3:22" x14ac:dyDescent="0.25">
      <c r="D18" s="29" t="s">
        <v>20</v>
      </c>
      <c r="E18" s="26"/>
      <c r="F18" s="26"/>
      <c r="G18" s="26"/>
      <c r="H18" s="26"/>
      <c r="I18" s="26"/>
      <c r="J18" s="26"/>
    </row>
    <row r="19" spans="3:22" ht="52.8" x14ac:dyDescent="0.25">
      <c r="D19" s="58" t="s">
        <v>21</v>
      </c>
      <c r="E19" s="58"/>
      <c r="F19" s="27" t="s">
        <v>22</v>
      </c>
      <c r="G19" s="26" t="s">
        <v>23</v>
      </c>
      <c r="H19" s="26" t="s">
        <v>24</v>
      </c>
      <c r="I19" s="26" t="s">
        <v>25</v>
      </c>
      <c r="J19" s="26"/>
      <c r="U19" s="10"/>
      <c r="V19" s="10"/>
    </row>
    <row r="20" spans="3:22" x14ac:dyDescent="0.25">
      <c r="D20" s="50"/>
      <c r="E20" s="71" t="s">
        <v>26</v>
      </c>
      <c r="F20" s="72">
        <f ca="1">IF(F20&lt;=($H$8-$H$10),E20*$H$16*H13,F19+(E20-D31)*($E$15-$F$23))</f>
        <v>0</v>
      </c>
      <c r="G20" s="72">
        <f ca="1">IF(F20&lt;=($H$8-$H$10),F20*$H$13*$H$16,G19+(F20-F20)*($H$13-62.4))</f>
        <v>0</v>
      </c>
      <c r="H20" s="72">
        <f>H13*H16*2</f>
        <v>83.333333333333343</v>
      </c>
      <c r="I20" s="72">
        <v>0</v>
      </c>
      <c r="J20" s="26" t="s">
        <v>27</v>
      </c>
      <c r="U20" s="10"/>
      <c r="V20" s="10"/>
    </row>
    <row r="21" spans="3:22" x14ac:dyDescent="0.25">
      <c r="D21" s="50"/>
      <c r="E21" s="71" t="s">
        <v>28</v>
      </c>
      <c r="F21" s="73">
        <f>H8-H10</f>
        <v>8.27699999999993</v>
      </c>
      <c r="G21" s="72">
        <f>IF(F21&lt;=($H$8-$H$10),F21*$H$13*$H$16,G20+(F21-F20)*($H$13-62.4))</f>
        <v>344.87499999999716</v>
      </c>
      <c r="H21" s="72">
        <f>H13*H16*2</f>
        <v>83.333333333333343</v>
      </c>
      <c r="I21" s="72">
        <v>0</v>
      </c>
      <c r="J21" s="26" t="s">
        <v>27</v>
      </c>
      <c r="L21" s="57">
        <f>F22-F21</f>
        <v>0.92000000000007276</v>
      </c>
      <c r="U21" s="10"/>
      <c r="V21" s="10"/>
    </row>
    <row r="22" spans="3:22" x14ac:dyDescent="0.25">
      <c r="D22" s="50"/>
      <c r="E22" s="71" t="s">
        <v>29</v>
      </c>
      <c r="F22" s="73">
        <f>H8-H9</f>
        <v>9.1970000000000027</v>
      </c>
      <c r="G22" s="70">
        <f>IF(F22&lt;=($H$8-$H$10),F22*$H$13*$H$16,G21+(F22-F21)*($H$13-62.4)*H16)</f>
        <v>364.07233333333204</v>
      </c>
      <c r="H22" s="72">
        <f>H13*H16*2</f>
        <v>83.333333333333343</v>
      </c>
      <c r="I22" s="72">
        <f>(F22-F21)*62.4</f>
        <v>57.408000000004542</v>
      </c>
      <c r="J22" s="26" t="s">
        <v>27</v>
      </c>
      <c r="K22" s="1">
        <f>G22*F22*0.5</f>
        <v>1674.1866248333279</v>
      </c>
      <c r="L22" s="1">
        <f>0.5*L21*I22</f>
        <v>26.407680000004177</v>
      </c>
      <c r="M22" s="1">
        <f>H22*F22</f>
        <v>766.41666666666697</v>
      </c>
      <c r="N22" s="1">
        <f>K22+L22+M22</f>
        <v>2467.010971499999</v>
      </c>
      <c r="V22" s="11"/>
    </row>
    <row r="23" spans="3:22" x14ac:dyDescent="0.25">
      <c r="E23" s="1"/>
      <c r="G23" s="19"/>
      <c r="I23" s="74"/>
    </row>
    <row r="24" spans="3:22" ht="15" customHeight="1" x14ac:dyDescent="0.3">
      <c r="D24" s="30" t="s">
        <v>30</v>
      </c>
      <c r="E24" s="31"/>
      <c r="F24" s="32"/>
      <c r="G24" s="33"/>
      <c r="H24" s="33"/>
      <c r="U24" s="10"/>
      <c r="V24" s="10"/>
    </row>
    <row r="25" spans="3:22" ht="14.25" customHeight="1" thickBot="1" x14ac:dyDescent="0.3">
      <c r="D25" s="31" t="s">
        <v>31</v>
      </c>
      <c r="E25" s="31"/>
      <c r="F25" s="34"/>
      <c r="G25" s="33"/>
      <c r="H25" s="33"/>
      <c r="U25" s="10"/>
      <c r="V25" s="10"/>
    </row>
    <row r="26" spans="3:22" ht="15" customHeight="1" thickBot="1" x14ac:dyDescent="0.3">
      <c r="D26" s="51" t="s">
        <v>21</v>
      </c>
      <c r="E26" s="52"/>
      <c r="F26" s="35" t="s">
        <v>23</v>
      </c>
      <c r="G26" s="36" t="s">
        <v>24</v>
      </c>
      <c r="H26" s="36" t="s">
        <v>25</v>
      </c>
      <c r="V26" s="10"/>
    </row>
    <row r="27" spans="3:22" x14ac:dyDescent="0.25">
      <c r="D27" s="53" t="s">
        <v>32</v>
      </c>
      <c r="E27" s="54"/>
      <c r="F27" s="37">
        <v>1</v>
      </c>
      <c r="G27" s="38">
        <v>1</v>
      </c>
      <c r="H27" s="38">
        <v>1</v>
      </c>
    </row>
    <row r="28" spans="3:22" ht="13.8" thickBot="1" x14ac:dyDescent="0.3">
      <c r="D28" s="55" t="s">
        <v>33</v>
      </c>
      <c r="E28" s="56"/>
      <c r="F28" s="39">
        <v>1.5</v>
      </c>
      <c r="G28" s="40">
        <v>1.75</v>
      </c>
      <c r="H28" s="40">
        <v>1</v>
      </c>
    </row>
    <row r="29" spans="3:22" ht="12.75" customHeight="1" x14ac:dyDescent="0.25">
      <c r="U29" s="10"/>
      <c r="V29" s="10"/>
    </row>
    <row r="30" spans="3:22" x14ac:dyDescent="0.25">
      <c r="V30" s="10"/>
    </row>
    <row r="31" spans="3:22" x14ac:dyDescent="0.25">
      <c r="C31" s="10"/>
      <c r="E31" s="29"/>
      <c r="F31" s="29"/>
      <c r="G31" s="41" t="s">
        <v>34</v>
      </c>
      <c r="H31" s="26">
        <f>F28*G22</f>
        <v>546.108499999998</v>
      </c>
      <c r="I31" s="26">
        <f>G28*H22</f>
        <v>145.83333333333334</v>
      </c>
      <c r="J31" s="26">
        <f>H28*I22</f>
        <v>57.408000000004542</v>
      </c>
      <c r="K31" s="26" t="s">
        <v>70</v>
      </c>
      <c r="N31" s="10"/>
      <c r="V31" s="10"/>
    </row>
    <row r="32" spans="3:22" x14ac:dyDescent="0.25">
      <c r="E32" s="1"/>
      <c r="F32" s="1"/>
      <c r="G32" s="19"/>
      <c r="H32" s="19"/>
      <c r="I32" s="19"/>
      <c r="J32" s="19"/>
      <c r="K32" s="26"/>
    </row>
    <row r="33" spans="2:27" x14ac:dyDescent="0.25">
      <c r="E33" s="1"/>
      <c r="F33" s="1"/>
      <c r="G33" s="19" t="s">
        <v>36</v>
      </c>
      <c r="H33" s="24">
        <f>H31+I31+J31</f>
        <v>749.34983333333594</v>
      </c>
      <c r="I33" s="1" t="s">
        <v>70</v>
      </c>
      <c r="V33" s="11"/>
    </row>
    <row r="34" spans="2:27" x14ac:dyDescent="0.25">
      <c r="E34" s="1"/>
      <c r="F34" s="1"/>
      <c r="G34" s="19"/>
      <c r="H34" s="19"/>
      <c r="R34" s="10"/>
      <c r="S34" s="11"/>
      <c r="V34" s="11"/>
    </row>
    <row r="35" spans="2:27" x14ac:dyDescent="0.25">
      <c r="B35" s="47" t="s">
        <v>76</v>
      </c>
      <c r="E35" s="1"/>
      <c r="F35" s="1"/>
      <c r="G35" s="19"/>
      <c r="H35" s="19"/>
      <c r="U35" s="10"/>
    </row>
    <row r="36" spans="2:27" x14ac:dyDescent="0.25">
      <c r="V36" s="11"/>
    </row>
    <row r="37" spans="2:27" x14ac:dyDescent="0.25">
      <c r="E37" s="1" t="s">
        <v>68</v>
      </c>
      <c r="F37" s="1"/>
      <c r="G37" s="19"/>
      <c r="H37" s="19"/>
      <c r="S37" s="11"/>
    </row>
    <row r="38" spans="2:27" x14ac:dyDescent="0.25">
      <c r="E38" s="1"/>
      <c r="F38" s="1"/>
      <c r="G38" s="19"/>
      <c r="H38" s="19"/>
      <c r="J38" s="10"/>
      <c r="S38" s="11"/>
    </row>
    <row r="39" spans="2:27" ht="14.25" customHeight="1" x14ac:dyDescent="0.25">
      <c r="G39" s="19" t="s">
        <v>69</v>
      </c>
      <c r="H39" s="24">
        <f>H33</f>
        <v>749.34983333333594</v>
      </c>
      <c r="I39" s="1" t="s">
        <v>71</v>
      </c>
      <c r="S39" s="11"/>
      <c r="V39" s="10"/>
      <c r="AA39" s="10"/>
    </row>
    <row r="40" spans="2:27" ht="12.75" customHeight="1" x14ac:dyDescent="0.25">
      <c r="G40" s="19" t="s">
        <v>12</v>
      </c>
      <c r="H40" s="23">
        <f>H6</f>
        <v>3</v>
      </c>
      <c r="I40" s="1" t="s">
        <v>13</v>
      </c>
      <c r="V40" s="10"/>
      <c r="AA40" s="10"/>
    </row>
    <row r="41" spans="2:27" x14ac:dyDescent="0.25">
      <c r="G41" s="19" t="s">
        <v>72</v>
      </c>
      <c r="H41" s="44">
        <f>H39*H40/2</f>
        <v>1124.0247500000039</v>
      </c>
      <c r="I41" s="1" t="s">
        <v>73</v>
      </c>
      <c r="V41" s="10"/>
      <c r="AA41" s="10"/>
    </row>
    <row r="42" spans="2:27" x14ac:dyDescent="0.25">
      <c r="G42" s="19"/>
      <c r="H42" s="19"/>
      <c r="S42" s="11"/>
      <c r="V42" s="10"/>
      <c r="AA42" s="10"/>
    </row>
    <row r="43" spans="2:27" ht="13.8" x14ac:dyDescent="0.3">
      <c r="G43" s="19"/>
      <c r="H43" s="44"/>
      <c r="L43" s="43"/>
      <c r="S43" s="11"/>
      <c r="V43" s="10"/>
      <c r="AA43" s="10"/>
    </row>
    <row r="44" spans="2:27" x14ac:dyDescent="0.25">
      <c r="E44" s="1"/>
      <c r="F44" s="1"/>
      <c r="G44" s="19"/>
      <c r="H44" s="19"/>
      <c r="V44" s="10"/>
      <c r="AA44" s="10"/>
    </row>
    <row r="45" spans="2:27" x14ac:dyDescent="0.25">
      <c r="E45" s="1"/>
      <c r="F45" s="1"/>
      <c r="G45" s="19"/>
      <c r="H45" s="75"/>
      <c r="V45" s="10"/>
      <c r="AA45" s="10"/>
    </row>
    <row r="46" spans="2:27" x14ac:dyDescent="0.25">
      <c r="E46" s="1"/>
      <c r="F46" s="1"/>
      <c r="V46" s="10"/>
      <c r="AA46" s="10"/>
    </row>
    <row r="47" spans="2:27" x14ac:dyDescent="0.25">
      <c r="E47" s="1"/>
      <c r="F47" s="1"/>
      <c r="V47" s="10"/>
      <c r="AA47" s="10"/>
    </row>
    <row r="48" spans="2:27" x14ac:dyDescent="0.25">
      <c r="E48" s="1"/>
      <c r="F48" s="1"/>
      <c r="V48" s="10"/>
      <c r="AA48" s="10"/>
    </row>
    <row r="49" spans="2:27" x14ac:dyDescent="0.25">
      <c r="E49" s="1"/>
      <c r="F49" s="1"/>
      <c r="V49" s="10"/>
      <c r="AA49" s="10"/>
    </row>
    <row r="50" spans="2:27" x14ac:dyDescent="0.25">
      <c r="E50" s="1"/>
      <c r="F50" s="1"/>
      <c r="V50" s="10"/>
      <c r="AA50" s="10"/>
    </row>
    <row r="51" spans="2:27" x14ac:dyDescent="0.25">
      <c r="E51" s="1"/>
      <c r="F51" s="1"/>
      <c r="V51" s="10"/>
      <c r="AA51" s="10"/>
    </row>
    <row r="52" spans="2:27" x14ac:dyDescent="0.25">
      <c r="E52" s="1"/>
      <c r="F52" s="1"/>
      <c r="V52" s="10"/>
      <c r="AA52" s="10"/>
    </row>
    <row r="53" spans="2:27" x14ac:dyDescent="0.25">
      <c r="I53" s="2" t="s">
        <v>7</v>
      </c>
      <c r="J53" s="3" t="str">
        <f>J1</f>
        <v>BRIDGE ST</v>
      </c>
      <c r="K53" s="3"/>
      <c r="L53" s="3"/>
      <c r="M53" s="6" t="s">
        <v>0</v>
      </c>
      <c r="N53" s="5">
        <f>N1</f>
        <v>20230339</v>
      </c>
      <c r="V53" s="10"/>
      <c r="AA53" s="10"/>
    </row>
    <row r="54" spans="2:27" x14ac:dyDescent="0.25">
      <c r="I54" s="2" t="s">
        <v>3</v>
      </c>
      <c r="J54" s="3" t="str">
        <f>J2</f>
        <v>TEMP SHORING ANGLE AND STUD DESIGN</v>
      </c>
      <c r="K54" s="5"/>
      <c r="L54" s="5"/>
      <c r="M54" s="5"/>
      <c r="N54" s="5"/>
      <c r="V54" s="10"/>
      <c r="AA54" s="10"/>
    </row>
    <row r="55" spans="2:27" x14ac:dyDescent="0.25">
      <c r="I55" s="4" t="s">
        <v>5</v>
      </c>
      <c r="J55" s="5"/>
      <c r="K55" s="5" t="str">
        <f>K3</f>
        <v>AI</v>
      </c>
      <c r="M55" s="4" t="s">
        <v>4</v>
      </c>
      <c r="N55" s="5">
        <f>N3</f>
        <v>45987</v>
      </c>
      <c r="V55" s="10"/>
    </row>
    <row r="56" spans="2:27" ht="13.8" thickBot="1" x14ac:dyDescent="0.3">
      <c r="B56" s="7"/>
      <c r="C56" s="7"/>
      <c r="D56" s="7"/>
      <c r="E56" s="20"/>
      <c r="F56" s="20"/>
      <c r="G56" s="7"/>
      <c r="H56" s="7"/>
      <c r="I56" s="8" t="s">
        <v>6</v>
      </c>
      <c r="J56" s="7"/>
      <c r="K56" s="7" t="str">
        <f>K4</f>
        <v>TDA</v>
      </c>
      <c r="L56" s="7"/>
      <c r="M56" s="7" t="s">
        <v>4</v>
      </c>
      <c r="N56" s="7">
        <f>N4</f>
        <v>45996</v>
      </c>
      <c r="V56" s="10"/>
    </row>
    <row r="57" spans="2:27" x14ac:dyDescent="0.25">
      <c r="C57" s="12"/>
      <c r="D57" s="12"/>
      <c r="E57" s="22"/>
      <c r="F57" s="22"/>
      <c r="G57" s="12"/>
      <c r="H57" s="12"/>
      <c r="I57" s="12"/>
      <c r="J57" s="12"/>
      <c r="K57" s="12"/>
      <c r="L57" s="12"/>
      <c r="M57" s="12"/>
      <c r="N57" s="12"/>
      <c r="V57" s="10"/>
    </row>
    <row r="58" spans="2:27" x14ac:dyDescent="0.25">
      <c r="E58" s="1"/>
      <c r="F58" s="1"/>
      <c r="H58" s="12"/>
      <c r="I58" s="12"/>
      <c r="J58" s="12"/>
      <c r="K58" s="12"/>
      <c r="L58" s="12"/>
      <c r="M58" s="12"/>
      <c r="N58" s="12"/>
      <c r="V58" s="10"/>
    </row>
    <row r="59" spans="2:27" x14ac:dyDescent="0.25">
      <c r="E59" s="48"/>
      <c r="F59" s="10"/>
      <c r="G59" s="21"/>
      <c r="H59" s="21"/>
      <c r="I59" s="10"/>
      <c r="J59" s="12"/>
      <c r="K59" s="12"/>
      <c r="L59" s="12"/>
      <c r="M59" s="12"/>
      <c r="N59" s="12"/>
      <c r="O59" s="13"/>
      <c r="P59" s="13"/>
      <c r="Q59" s="13"/>
      <c r="R59" s="13"/>
      <c r="V59" s="10"/>
    </row>
    <row r="60" spans="2:27" x14ac:dyDescent="0.25">
      <c r="E60" s="1"/>
      <c r="F60" s="1"/>
      <c r="G60" s="19"/>
      <c r="H60" s="19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5">
      <c r="E61" s="1"/>
      <c r="F61" s="1"/>
      <c r="G61" s="19"/>
      <c r="H61" s="23"/>
      <c r="J61" s="12"/>
      <c r="K61" s="12"/>
      <c r="L61" s="12"/>
      <c r="M61" s="12"/>
      <c r="N61" s="12"/>
      <c r="V61" s="10"/>
    </row>
    <row r="62" spans="2:27" x14ac:dyDescent="0.25">
      <c r="E62" s="1"/>
      <c r="F62" s="1"/>
      <c r="G62" s="19"/>
      <c r="H62" s="45"/>
      <c r="V62" s="10"/>
    </row>
    <row r="63" spans="2:27" x14ac:dyDescent="0.25">
      <c r="E63" s="1"/>
      <c r="F63" s="1"/>
      <c r="G63" s="19"/>
      <c r="H63" s="23"/>
      <c r="V63" s="10"/>
    </row>
    <row r="64" spans="2:27" x14ac:dyDescent="0.25">
      <c r="E64" s="1"/>
      <c r="F64" s="1"/>
      <c r="G64" s="19"/>
      <c r="H64" s="46"/>
      <c r="V64" s="10"/>
    </row>
    <row r="65" spans="2:22" x14ac:dyDescent="0.25">
      <c r="E65" s="1"/>
      <c r="F65" s="1"/>
      <c r="G65" s="19"/>
      <c r="H65" s="42"/>
      <c r="V65" s="10"/>
    </row>
    <row r="66" spans="2:22" x14ac:dyDescent="0.25">
      <c r="E66" s="1"/>
      <c r="F66" s="1"/>
      <c r="G66" s="19"/>
      <c r="H66" s="19"/>
      <c r="V66" s="10"/>
    </row>
    <row r="67" spans="2:22" x14ac:dyDescent="0.25">
      <c r="E67" s="1"/>
      <c r="F67" s="1"/>
      <c r="G67" s="19"/>
      <c r="H67" s="19"/>
      <c r="V67" s="10"/>
    </row>
    <row r="68" spans="2:22" x14ac:dyDescent="0.25">
      <c r="E68" s="1"/>
      <c r="F68" s="1"/>
      <c r="G68" s="19"/>
      <c r="H68" s="19"/>
      <c r="V68" s="10"/>
    </row>
    <row r="69" spans="2:22" x14ac:dyDescent="0.25">
      <c r="E69" s="1"/>
      <c r="F69" s="1"/>
      <c r="G69" s="19"/>
      <c r="H69" s="19"/>
      <c r="V69" s="10"/>
    </row>
    <row r="70" spans="2:22" x14ac:dyDescent="0.25">
      <c r="E70" s="1"/>
      <c r="F70" s="1"/>
      <c r="G70" s="19"/>
      <c r="H70" s="19"/>
      <c r="V70" s="10"/>
    </row>
    <row r="71" spans="2:22" x14ac:dyDescent="0.25">
      <c r="D71" s="76" t="s">
        <v>77</v>
      </c>
      <c r="E71" s="10"/>
      <c r="F71" s="21"/>
      <c r="G71" s="21"/>
      <c r="H71" s="10"/>
      <c r="I71" s="12"/>
      <c r="V71" s="10"/>
    </row>
    <row r="72" spans="2:22" x14ac:dyDescent="0.25">
      <c r="E72" s="1"/>
      <c r="G72" s="19"/>
      <c r="I72" s="12"/>
      <c r="V72" s="10"/>
    </row>
    <row r="73" spans="2:22" x14ac:dyDescent="0.25">
      <c r="E73" s="1"/>
      <c r="F73" s="19" t="s">
        <v>38</v>
      </c>
      <c r="G73" s="78">
        <v>6</v>
      </c>
      <c r="H73" s="1" t="s">
        <v>39</v>
      </c>
      <c r="I73" s="12"/>
      <c r="V73" s="10"/>
    </row>
    <row r="74" spans="2:22" x14ac:dyDescent="0.25">
      <c r="E74" s="1"/>
      <c r="F74" s="19" t="s">
        <v>40</v>
      </c>
      <c r="G74" s="79">
        <f>3/8</f>
        <v>0.375</v>
      </c>
      <c r="H74" s="1" t="s">
        <v>39</v>
      </c>
      <c r="O74" s="14"/>
      <c r="V74" s="10"/>
    </row>
    <row r="75" spans="2:22" x14ac:dyDescent="0.25">
      <c r="E75" s="1"/>
      <c r="F75" s="19" t="s">
        <v>41</v>
      </c>
      <c r="G75" s="77">
        <v>12</v>
      </c>
      <c r="H75" s="1" t="s">
        <v>39</v>
      </c>
      <c r="O75" s="14"/>
      <c r="V75" s="10"/>
    </row>
    <row r="76" spans="2:22" x14ac:dyDescent="0.25">
      <c r="E76" s="1"/>
      <c r="F76" s="19" t="s">
        <v>42</v>
      </c>
      <c r="G76" s="46">
        <v>0.6875</v>
      </c>
      <c r="V76" s="10"/>
    </row>
    <row r="77" spans="2:22" x14ac:dyDescent="0.25">
      <c r="E77" s="1"/>
      <c r="F77" s="19" t="s">
        <v>43</v>
      </c>
      <c r="G77" s="81">
        <f>H41</f>
        <v>1124.0247500000039</v>
      </c>
      <c r="H77" s="1" t="s">
        <v>35</v>
      </c>
      <c r="V77" s="10"/>
    </row>
    <row r="78" spans="2:22" x14ac:dyDescent="0.25">
      <c r="E78" s="1"/>
      <c r="F78" s="19" t="s">
        <v>78</v>
      </c>
      <c r="G78" s="80">
        <f>G77*G73</f>
        <v>6744.148500000023</v>
      </c>
      <c r="H78" s="1" t="s">
        <v>67</v>
      </c>
      <c r="V78" s="10"/>
    </row>
    <row r="79" spans="2:22" x14ac:dyDescent="0.25">
      <c r="E79" s="1"/>
      <c r="F79" s="19" t="s">
        <v>46</v>
      </c>
      <c r="G79" s="80">
        <f>G75*G74^2/6</f>
        <v>0.28125</v>
      </c>
      <c r="H79" s="1" t="s">
        <v>47</v>
      </c>
      <c r="V79" s="10"/>
    </row>
    <row r="80" spans="2:22" x14ac:dyDescent="0.25">
      <c r="B80" s="15"/>
      <c r="E80" s="1"/>
      <c r="F80" s="19" t="s">
        <v>48</v>
      </c>
      <c r="G80" s="82">
        <f>G78/G79/1000</f>
        <v>23.97919466666675</v>
      </c>
      <c r="H80" s="1" t="s">
        <v>49</v>
      </c>
      <c r="V80" s="10"/>
    </row>
    <row r="81" spans="4:22" x14ac:dyDescent="0.25">
      <c r="E81" s="1"/>
      <c r="F81" s="19" t="s">
        <v>50</v>
      </c>
      <c r="G81" s="82">
        <f>0.9*50</f>
        <v>45</v>
      </c>
      <c r="H81" s="1" t="s">
        <v>49</v>
      </c>
      <c r="V81" s="10"/>
    </row>
    <row r="82" spans="4:22" x14ac:dyDescent="0.25">
      <c r="E82" s="1"/>
      <c r="F82" s="19" t="s">
        <v>51</v>
      </c>
      <c r="G82" s="19">
        <f>G80/G81</f>
        <v>0.53287099259259441</v>
      </c>
      <c r="V82" s="10"/>
    </row>
    <row r="83" spans="4:22" ht="14.25" customHeight="1" x14ac:dyDescent="0.25">
      <c r="V83" s="10"/>
    </row>
    <row r="84" spans="4:22" ht="12.75" customHeight="1" x14ac:dyDescent="0.25">
      <c r="D84" s="1" t="s">
        <v>79</v>
      </c>
      <c r="V84" s="10"/>
    </row>
    <row r="85" spans="4:22" x14ac:dyDescent="0.25">
      <c r="V85" s="10"/>
    </row>
    <row r="86" spans="4:22" x14ac:dyDescent="0.25">
      <c r="V86" s="10"/>
    </row>
    <row r="87" spans="4:22" x14ac:dyDescent="0.25">
      <c r="V87" s="10"/>
    </row>
    <row r="88" spans="4:22" x14ac:dyDescent="0.25">
      <c r="V88" s="10"/>
    </row>
    <row r="89" spans="4:22" x14ac:dyDescent="0.25">
      <c r="V89" s="10"/>
    </row>
    <row r="111" spans="3:14" x14ac:dyDescent="0.25">
      <c r="C111" s="10"/>
      <c r="D111" s="10"/>
      <c r="E111" s="21"/>
      <c r="F111" s="21"/>
      <c r="G111" s="10"/>
      <c r="H111" s="10"/>
      <c r="I111" s="10"/>
      <c r="J111" s="10"/>
      <c r="K111" s="10"/>
      <c r="L111" s="10"/>
      <c r="M111" s="10"/>
      <c r="N111" s="10"/>
    </row>
    <row r="114" spans="3:14" x14ac:dyDescent="0.25">
      <c r="C114" s="10"/>
      <c r="D114" s="10"/>
      <c r="E114" s="21"/>
      <c r="F114" s="21"/>
      <c r="G114" s="10"/>
      <c r="H114" s="10"/>
      <c r="I114" s="10"/>
      <c r="J114" s="10"/>
      <c r="K114" s="10"/>
      <c r="L114" s="10"/>
      <c r="M114" s="10"/>
      <c r="N114" s="10"/>
    </row>
    <row r="125" spans="3:14" x14ac:dyDescent="0.25">
      <c r="C125" s="10"/>
      <c r="D125" s="10"/>
      <c r="E125" s="21"/>
      <c r="F125" s="21"/>
      <c r="G125" s="10"/>
      <c r="H125" s="10"/>
      <c r="I125" s="10"/>
      <c r="J125" s="10"/>
      <c r="K125" s="10"/>
      <c r="L125" s="10"/>
      <c r="M125" s="10"/>
      <c r="N125" s="10"/>
    </row>
    <row r="168" ht="12.75" customHeight="1" x14ac:dyDescent="0.25"/>
  </sheetData>
  <mergeCells count="1">
    <mergeCell ref="D19:E19"/>
  </mergeCells>
  <conditionalFormatting sqref="G82">
    <cfRule type="cellIs" dxfId="1" priority="1" operator="equal">
      <formula>1</formula>
    </cfRule>
    <cfRule type="cellIs" dxfId="0" priority="2" operator="lessThan">
      <formula>1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A169"/>
  <sheetViews>
    <sheetView view="pageBreakPreview" topLeftCell="A17" zoomScale="115" zoomScaleNormal="100" zoomScaleSheetLayoutView="115" workbookViewId="0">
      <selection activeCell="H67" sqref="H67"/>
    </sheetView>
  </sheetViews>
  <sheetFormatPr defaultColWidth="5.59765625" defaultRowHeight="13.2" x14ac:dyDescent="0.25"/>
  <cols>
    <col min="1" max="1" width="10.59765625" style="1" customWidth="1"/>
    <col min="2" max="2" width="5.59765625" style="1"/>
    <col min="3" max="3" width="6" style="1" customWidth="1"/>
    <col min="4" max="4" width="3.69921875" style="1" customWidth="1"/>
    <col min="5" max="5" width="8" style="19" customWidth="1"/>
    <col min="6" max="6" width="6.09765625" style="19" customWidth="1"/>
    <col min="7" max="11" width="5.59765625" style="1"/>
    <col min="12" max="12" width="5.59765625" style="1" customWidth="1"/>
    <col min="13" max="13" width="5.59765625" style="1"/>
    <col min="14" max="14" width="10.59765625" style="1" customWidth="1"/>
    <col min="15" max="16384" width="5.59765625" style="1"/>
  </cols>
  <sheetData>
    <row r="1" spans="2:22" x14ac:dyDescent="0.25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5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5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8" thickBot="1" x14ac:dyDescent="0.3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7" t="s">
        <v>2</v>
      </c>
    </row>
    <row r="6" spans="2:22" x14ac:dyDescent="0.25">
      <c r="G6" s="19" t="s">
        <v>12</v>
      </c>
      <c r="H6" s="23">
        <v>3</v>
      </c>
      <c r="I6" s="1" t="s">
        <v>13</v>
      </c>
    </row>
    <row r="7" spans="2:22" x14ac:dyDescent="0.25">
      <c r="G7" s="19"/>
      <c r="H7" s="19"/>
    </row>
    <row r="8" spans="2:22" x14ac:dyDescent="0.25">
      <c r="G8" s="19" t="s">
        <v>14</v>
      </c>
      <c r="H8" s="25">
        <v>943.47699999999998</v>
      </c>
      <c r="I8" s="1" t="s">
        <v>13</v>
      </c>
    </row>
    <row r="9" spans="2:22" x14ac:dyDescent="0.25">
      <c r="G9" s="19" t="s">
        <v>15</v>
      </c>
      <c r="H9" s="25">
        <v>931.28</v>
      </c>
      <c r="I9" s="1" t="s">
        <v>13</v>
      </c>
    </row>
    <row r="10" spans="2:22" x14ac:dyDescent="0.25">
      <c r="G10" s="19" t="s">
        <v>19</v>
      </c>
      <c r="H10" s="25">
        <v>935.2</v>
      </c>
      <c r="I10" s="1" t="s">
        <v>13</v>
      </c>
    </row>
    <row r="11" spans="2:22" x14ac:dyDescent="0.25">
      <c r="G11" s="19"/>
      <c r="H11" s="19"/>
    </row>
    <row r="12" spans="2:22" x14ac:dyDescent="0.25">
      <c r="C12" s="9"/>
      <c r="D12" s="9"/>
      <c r="G12" s="19" t="s">
        <v>16</v>
      </c>
      <c r="H12" s="24">
        <f>H8-H9</f>
        <v>12.197000000000003</v>
      </c>
      <c r="I12" s="9" t="s">
        <v>13</v>
      </c>
      <c r="J12" s="9"/>
      <c r="K12" s="9"/>
      <c r="L12" s="9"/>
      <c r="M12" s="9"/>
      <c r="N12" s="9"/>
    </row>
    <row r="13" spans="2:22" x14ac:dyDescent="0.25">
      <c r="G13" s="19" t="s">
        <v>17</v>
      </c>
      <c r="H13" s="23">
        <v>125</v>
      </c>
      <c r="I13" s="1" t="s">
        <v>13</v>
      </c>
    </row>
    <row r="14" spans="2:22" x14ac:dyDescent="0.25">
      <c r="G14" s="19" t="s">
        <v>18</v>
      </c>
      <c r="H14" s="19">
        <f>'[1]Wall-1 RA'!$E$19</f>
        <v>0.33333333333333337</v>
      </c>
      <c r="V14" s="10"/>
    </row>
    <row r="16" spans="2:22" x14ac:dyDescent="0.25">
      <c r="D16" s="29" t="s">
        <v>20</v>
      </c>
      <c r="E16" s="26"/>
      <c r="F16" s="26"/>
      <c r="G16" s="26"/>
      <c r="H16" s="26"/>
      <c r="I16" s="26"/>
      <c r="J16" s="26"/>
      <c r="T16" s="9"/>
      <c r="V16" s="9"/>
    </row>
    <row r="17" spans="3:22" ht="45.75" customHeight="1" x14ac:dyDescent="0.25">
      <c r="D17" s="58" t="s">
        <v>21</v>
      </c>
      <c r="E17" s="58"/>
      <c r="F17" s="27" t="s">
        <v>22</v>
      </c>
      <c r="G17" s="26" t="s">
        <v>23</v>
      </c>
      <c r="H17" s="26" t="s">
        <v>24</v>
      </c>
      <c r="I17" s="26" t="s">
        <v>25</v>
      </c>
      <c r="J17" s="26"/>
      <c r="R17" s="9"/>
      <c r="T17" s="9"/>
      <c r="V17" s="9"/>
    </row>
    <row r="18" spans="3:22" x14ac:dyDescent="0.25">
      <c r="D18" s="50"/>
      <c r="E18" s="41" t="s">
        <v>26</v>
      </c>
      <c r="F18" s="26">
        <f ca="1">IF(F18&lt;=($H$8-$H$10),E18*$H$14*H13,F17+(E18-D29)*($E$15-$F$21))</f>
        <v>0</v>
      </c>
      <c r="G18" s="26">
        <f ca="1">IF(F18&lt;=($H$8-$H$10),F18*$H$13*$H$14,G17+(F18-F18)*($H$13-62.4))</f>
        <v>0</v>
      </c>
      <c r="H18" s="26">
        <f>H13*H14*2</f>
        <v>83.333333333333343</v>
      </c>
      <c r="I18" s="26">
        <v>0</v>
      </c>
      <c r="J18" s="26" t="s">
        <v>27</v>
      </c>
    </row>
    <row r="19" spans="3:22" x14ac:dyDescent="0.25">
      <c r="D19" s="50"/>
      <c r="E19" s="41" t="s">
        <v>28</v>
      </c>
      <c r="F19" s="28">
        <f>H8-H10</f>
        <v>8.27699999999993</v>
      </c>
      <c r="G19" s="26">
        <f>IF(F19&lt;=($H$8-$H$10),F19*$H$13*$H$14,G18+(F19-F18)*($H$13-62.4))</f>
        <v>344.87499999999716</v>
      </c>
      <c r="H19" s="26">
        <f>H13*H14*2</f>
        <v>83.333333333333343</v>
      </c>
      <c r="I19" s="26">
        <v>0</v>
      </c>
      <c r="J19" s="26" t="s">
        <v>27</v>
      </c>
      <c r="L19" s="57">
        <f>F20-F19</f>
        <v>3.9200000000000728</v>
      </c>
      <c r="U19" s="10"/>
      <c r="V19" s="10"/>
    </row>
    <row r="20" spans="3:22" x14ac:dyDescent="0.25">
      <c r="D20" s="50"/>
      <c r="E20" s="41" t="s">
        <v>29</v>
      </c>
      <c r="F20" s="28">
        <f>H8-H9</f>
        <v>12.197000000000003</v>
      </c>
      <c r="G20" s="26">
        <f>IF(F20&lt;=($H$8-$H$10),F20*$H$13*$H$14,G19+(F20-F19)*($H$13-62.4))</f>
        <v>590.26700000000176</v>
      </c>
      <c r="H20" s="26">
        <f>H13*H14*2</f>
        <v>83.333333333333343</v>
      </c>
      <c r="I20" s="26">
        <f>(F20-F19)*62.4</f>
        <v>244.60800000000452</v>
      </c>
      <c r="J20" s="26" t="s">
        <v>27</v>
      </c>
      <c r="K20" s="1">
        <f>G20*F20*0.5</f>
        <v>3599.7432995000117</v>
      </c>
      <c r="L20" s="1">
        <f>0.5*L19*I20</f>
        <v>479.43168000001776</v>
      </c>
      <c r="M20" s="1">
        <f>H20*F20</f>
        <v>1016.416666666667</v>
      </c>
      <c r="N20" s="1">
        <f>K20+L20+M20</f>
        <v>5095.5916461666966</v>
      </c>
      <c r="U20" s="10"/>
      <c r="V20" s="10"/>
    </row>
    <row r="21" spans="3:22" x14ac:dyDescent="0.25">
      <c r="E21" s="1"/>
      <c r="G21" s="19"/>
      <c r="U21" s="10"/>
      <c r="V21" s="10"/>
    </row>
    <row r="22" spans="3:22" ht="15.6" x14ac:dyDescent="0.3">
      <c r="D22" s="30" t="s">
        <v>30</v>
      </c>
      <c r="E22" s="31"/>
      <c r="F22" s="32"/>
      <c r="G22" s="33"/>
      <c r="H22" s="33"/>
      <c r="V22" s="11"/>
    </row>
    <row r="23" spans="3:22" ht="14.4" thickBot="1" x14ac:dyDescent="0.3">
      <c r="D23" s="31" t="s">
        <v>31</v>
      </c>
      <c r="E23" s="31"/>
      <c r="F23" s="34"/>
      <c r="G23" s="33"/>
      <c r="H23" s="33"/>
    </row>
    <row r="24" spans="3:22" ht="15" customHeight="1" thickBot="1" x14ac:dyDescent="0.3">
      <c r="D24" s="59" t="s">
        <v>21</v>
      </c>
      <c r="E24" s="60"/>
      <c r="F24" s="35" t="s">
        <v>23</v>
      </c>
      <c r="G24" s="36" t="s">
        <v>24</v>
      </c>
      <c r="H24" s="36" t="s">
        <v>25</v>
      </c>
      <c r="U24" s="10"/>
      <c r="V24" s="10"/>
    </row>
    <row r="25" spans="3:22" ht="14.25" customHeight="1" x14ac:dyDescent="0.25">
      <c r="D25" s="61" t="s">
        <v>32</v>
      </c>
      <c r="E25" s="62"/>
      <c r="F25" s="37">
        <v>1</v>
      </c>
      <c r="G25" s="38">
        <v>1</v>
      </c>
      <c r="H25" s="38">
        <v>1</v>
      </c>
      <c r="U25" s="10"/>
      <c r="V25" s="10"/>
    </row>
    <row r="26" spans="3:22" ht="15" customHeight="1" thickBot="1" x14ac:dyDescent="0.3">
      <c r="D26" s="63" t="s">
        <v>33</v>
      </c>
      <c r="E26" s="64"/>
      <c r="F26" s="39">
        <v>1.5</v>
      </c>
      <c r="G26" s="40">
        <v>1.75</v>
      </c>
      <c r="H26" s="40">
        <v>1</v>
      </c>
      <c r="V26" s="10"/>
    </row>
    <row r="29" spans="3:22" ht="12.75" customHeight="1" x14ac:dyDescent="0.25">
      <c r="C29" s="10"/>
      <c r="E29" s="29"/>
      <c r="F29" s="29"/>
      <c r="G29" s="41" t="s">
        <v>34</v>
      </c>
      <c r="H29" s="26">
        <f>F26*G20/12</f>
        <v>73.78337500000022</v>
      </c>
      <c r="I29" s="26">
        <f>G26*H20/12</f>
        <v>12.152777777777779</v>
      </c>
      <c r="J29" s="26">
        <f>H26*I20/12</f>
        <v>20.384000000000377</v>
      </c>
      <c r="K29" s="26" t="s">
        <v>35</v>
      </c>
      <c r="N29" s="10"/>
      <c r="U29" s="10"/>
      <c r="V29" s="10"/>
    </row>
    <row r="30" spans="3:22" x14ac:dyDescent="0.25">
      <c r="E30" s="1"/>
      <c r="F30" s="1"/>
      <c r="G30" s="19"/>
      <c r="H30" s="19"/>
      <c r="I30" s="19"/>
      <c r="J30" s="19"/>
      <c r="K30" s="26"/>
      <c r="V30" s="10"/>
    </row>
    <row r="31" spans="3:22" x14ac:dyDescent="0.25">
      <c r="E31" s="1"/>
      <c r="F31" s="1"/>
      <c r="G31" s="19" t="s">
        <v>36</v>
      </c>
      <c r="H31" s="24">
        <f>H29+I29+J29</f>
        <v>106.32015277777839</v>
      </c>
      <c r="I31" s="1" t="s">
        <v>35</v>
      </c>
      <c r="V31" s="10"/>
    </row>
    <row r="32" spans="3:22" x14ac:dyDescent="0.25">
      <c r="E32" s="1"/>
      <c r="F32" s="1"/>
      <c r="G32" s="19"/>
      <c r="H32" s="19"/>
    </row>
    <row r="33" spans="5:27" x14ac:dyDescent="0.25">
      <c r="E33" s="1"/>
      <c r="F33" s="1"/>
      <c r="G33" s="19" t="s">
        <v>37</v>
      </c>
      <c r="H33" s="19">
        <v>9</v>
      </c>
      <c r="I33" s="1" t="s">
        <v>39</v>
      </c>
      <c r="V33" s="11"/>
    </row>
    <row r="34" spans="5:27" x14ac:dyDescent="0.25">
      <c r="E34" s="1"/>
      <c r="F34" s="1"/>
      <c r="G34" s="19" t="s">
        <v>44</v>
      </c>
      <c r="H34" s="19">
        <f>H31*H33/1000/2</f>
        <v>0.47844068750000274</v>
      </c>
      <c r="I34" s="1" t="s">
        <v>45</v>
      </c>
      <c r="R34" s="10"/>
      <c r="S34" s="11"/>
      <c r="V34" s="11"/>
    </row>
    <row r="35" spans="5:27" x14ac:dyDescent="0.25">
      <c r="E35" s="1"/>
      <c r="F35" s="1"/>
      <c r="G35" s="19"/>
      <c r="H35" s="19"/>
      <c r="U35" s="10"/>
    </row>
    <row r="36" spans="5:27" x14ac:dyDescent="0.25">
      <c r="G36" s="47" t="s">
        <v>52</v>
      </c>
      <c r="J36" s="10"/>
      <c r="V36" s="11"/>
    </row>
    <row r="37" spans="5:27" x14ac:dyDescent="0.25">
      <c r="G37" s="19" t="s">
        <v>53</v>
      </c>
      <c r="H37" s="44">
        <v>0.625</v>
      </c>
      <c r="I37" s="1" t="s">
        <v>39</v>
      </c>
      <c r="S37" s="11"/>
    </row>
    <row r="38" spans="5:27" x14ac:dyDescent="0.25">
      <c r="G38" s="19" t="s">
        <v>54</v>
      </c>
      <c r="H38" s="44">
        <v>36</v>
      </c>
      <c r="I38" s="1" t="s">
        <v>49</v>
      </c>
      <c r="S38" s="11"/>
    </row>
    <row r="39" spans="5:27" ht="14.25" customHeight="1" x14ac:dyDescent="0.25">
      <c r="G39" s="19" t="s">
        <v>55</v>
      </c>
      <c r="H39" s="44">
        <v>58</v>
      </c>
      <c r="I39" s="1" t="s">
        <v>49</v>
      </c>
      <c r="N39" s="10"/>
      <c r="S39" s="11"/>
      <c r="V39" s="10"/>
      <c r="AA39" s="10"/>
    </row>
    <row r="40" spans="5:27" ht="12.75" customHeight="1" x14ac:dyDescent="0.25">
      <c r="G40" s="19"/>
      <c r="H40" s="19"/>
      <c r="V40" s="10"/>
      <c r="AA40" s="10"/>
    </row>
    <row r="41" spans="5:27" x14ac:dyDescent="0.25">
      <c r="G41" s="19" t="s">
        <v>56</v>
      </c>
      <c r="H41" s="21">
        <f>PI()*H37^2/4</f>
        <v>0.30679615757712825</v>
      </c>
      <c r="I41" s="10" t="s">
        <v>57</v>
      </c>
      <c r="V41" s="10"/>
      <c r="AA41" s="10"/>
    </row>
    <row r="42" spans="5:27" x14ac:dyDescent="0.25">
      <c r="G42" s="19" t="s">
        <v>58</v>
      </c>
      <c r="H42" s="19">
        <f>0.76*H39*H41</f>
        <v>13.523574625999812</v>
      </c>
      <c r="I42" s="1" t="s">
        <v>45</v>
      </c>
      <c r="S42" s="11"/>
      <c r="V42" s="10"/>
      <c r="AA42" s="10"/>
    </row>
    <row r="43" spans="5:27" ht="13.8" x14ac:dyDescent="0.3">
      <c r="G43" s="19" t="s">
        <v>59</v>
      </c>
      <c r="H43" s="44">
        <v>0.75</v>
      </c>
      <c r="L43" s="43"/>
      <c r="S43" s="11"/>
      <c r="V43" s="10"/>
      <c r="AA43" s="10"/>
    </row>
    <row r="44" spans="5:27" x14ac:dyDescent="0.25">
      <c r="E44" s="1"/>
      <c r="F44" s="1"/>
      <c r="G44" s="19" t="s">
        <v>60</v>
      </c>
      <c r="H44" s="19">
        <f>H43*H42</f>
        <v>10.142680969499859</v>
      </c>
      <c r="I44" s="1" t="s">
        <v>45</v>
      </c>
      <c r="V44" s="10"/>
      <c r="AA44" s="10"/>
    </row>
    <row r="45" spans="5:27" x14ac:dyDescent="0.25">
      <c r="E45" s="1"/>
      <c r="F45" s="1"/>
      <c r="G45" s="19" t="s">
        <v>51</v>
      </c>
      <c r="H45" s="19">
        <f>H34/H44</f>
        <v>4.7171027949979474E-2</v>
      </c>
      <c r="V45" s="10"/>
      <c r="AA45" s="10"/>
    </row>
    <row r="46" spans="5:27" x14ac:dyDescent="0.25">
      <c r="E46" s="1"/>
      <c r="F46" s="1"/>
      <c r="V46" s="10"/>
      <c r="AA46" s="10"/>
    </row>
    <row r="47" spans="5:27" x14ac:dyDescent="0.25">
      <c r="E47" s="1"/>
      <c r="F47" s="1"/>
      <c r="V47" s="10"/>
      <c r="AA47" s="10"/>
    </row>
    <row r="48" spans="5:27" x14ac:dyDescent="0.25">
      <c r="E48" s="1"/>
      <c r="F48" s="1"/>
      <c r="V48" s="10"/>
      <c r="AA48" s="10"/>
    </row>
    <row r="49" spans="2:27" x14ac:dyDescent="0.25">
      <c r="E49" s="1"/>
      <c r="F49" s="1"/>
      <c r="V49" s="10"/>
      <c r="AA49" s="10"/>
    </row>
    <row r="50" spans="2:27" x14ac:dyDescent="0.25">
      <c r="E50" s="1"/>
      <c r="F50" s="1"/>
      <c r="V50" s="10"/>
      <c r="AA50" s="10"/>
    </row>
    <row r="51" spans="2:27" x14ac:dyDescent="0.25">
      <c r="E51" s="1"/>
      <c r="F51" s="1"/>
      <c r="V51" s="10"/>
      <c r="AA51" s="10"/>
    </row>
    <row r="52" spans="2:27" x14ac:dyDescent="0.25">
      <c r="E52" s="1"/>
      <c r="F52" s="1"/>
      <c r="V52" s="10"/>
      <c r="AA52" s="10"/>
    </row>
    <row r="53" spans="2:27" x14ac:dyDescent="0.25">
      <c r="E53" s="1"/>
      <c r="F53" s="1"/>
      <c r="V53" s="10"/>
      <c r="AA53" s="10"/>
    </row>
    <row r="54" spans="2:27" x14ac:dyDescent="0.25">
      <c r="I54" s="2" t="s">
        <v>7</v>
      </c>
      <c r="J54" s="3" t="str">
        <f>J1</f>
        <v>BRIDGE ST</v>
      </c>
      <c r="K54" s="3"/>
      <c r="L54" s="3"/>
      <c r="M54" s="6" t="s">
        <v>0</v>
      </c>
      <c r="N54" s="5">
        <f>N1</f>
        <v>20230339</v>
      </c>
      <c r="V54" s="10"/>
      <c r="AA54" s="10"/>
    </row>
    <row r="55" spans="2:27" x14ac:dyDescent="0.25">
      <c r="I55" s="2" t="s">
        <v>3</v>
      </c>
      <c r="J55" s="3" t="str">
        <f>J2</f>
        <v>TEMP SHORING ANGLE AND STUD DESIGN</v>
      </c>
      <c r="K55" s="5"/>
      <c r="L55" s="5"/>
      <c r="M55" s="5"/>
      <c r="N55" s="5"/>
      <c r="V55" s="10"/>
      <c r="AA55" s="10"/>
    </row>
    <row r="56" spans="2:27" x14ac:dyDescent="0.25">
      <c r="I56" s="4" t="s">
        <v>5</v>
      </c>
      <c r="J56" s="5"/>
      <c r="K56" s="5" t="str">
        <f>K3</f>
        <v>AI</v>
      </c>
      <c r="M56" s="4" t="s">
        <v>4</v>
      </c>
      <c r="N56" s="5">
        <f>N3</f>
        <v>45987</v>
      </c>
      <c r="V56" s="10"/>
    </row>
    <row r="57" spans="2:27" ht="13.8" thickBot="1" x14ac:dyDescent="0.3">
      <c r="B57" s="7"/>
      <c r="C57" s="7"/>
      <c r="D57" s="7"/>
      <c r="E57" s="20"/>
      <c r="F57" s="20"/>
      <c r="G57" s="7"/>
      <c r="H57" s="7"/>
      <c r="I57" s="8" t="s">
        <v>6</v>
      </c>
      <c r="J57" s="7"/>
      <c r="K57" s="7" t="str">
        <f>K4</f>
        <v>TDA</v>
      </c>
      <c r="L57" s="7"/>
      <c r="M57" s="7" t="s">
        <v>4</v>
      </c>
      <c r="N57" s="7" t="str">
        <f>N4</f>
        <v>xx/xx/xxxx</v>
      </c>
      <c r="V57" s="10"/>
    </row>
    <row r="58" spans="2:27" x14ac:dyDescent="0.25">
      <c r="C58" s="12"/>
      <c r="D58" s="12"/>
      <c r="E58" s="22"/>
      <c r="F58" s="22"/>
      <c r="G58" s="12"/>
      <c r="H58" s="12"/>
      <c r="I58" s="12"/>
      <c r="J58" s="12"/>
      <c r="K58" s="12"/>
      <c r="L58" s="12"/>
      <c r="M58" s="12"/>
      <c r="N58" s="12"/>
      <c r="V58" s="10"/>
    </row>
    <row r="59" spans="2:27" x14ac:dyDescent="0.25">
      <c r="E59" s="1"/>
      <c r="F59" s="1"/>
      <c r="H59" s="12"/>
      <c r="I59" s="12"/>
      <c r="J59" s="12"/>
      <c r="K59" s="12"/>
      <c r="L59" s="12"/>
      <c r="M59" s="12"/>
      <c r="N59" s="12"/>
      <c r="V59" s="10"/>
    </row>
    <row r="60" spans="2:27" x14ac:dyDescent="0.25">
      <c r="E60" s="48" t="s">
        <v>65</v>
      </c>
      <c r="F60" s="10"/>
      <c r="G60" s="21"/>
      <c r="H60" s="21"/>
      <c r="I60" s="10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5">
      <c r="E61" s="1"/>
      <c r="F61" s="1"/>
      <c r="G61" s="19"/>
      <c r="H61" s="19"/>
      <c r="J61" s="12"/>
      <c r="K61" s="12"/>
      <c r="L61" s="12"/>
      <c r="M61" s="12"/>
      <c r="N61" s="12"/>
      <c r="O61" s="13"/>
      <c r="P61" s="13"/>
      <c r="Q61" s="13"/>
      <c r="R61" s="13"/>
      <c r="V61" s="10"/>
    </row>
    <row r="62" spans="2:27" x14ac:dyDescent="0.25">
      <c r="E62" s="1"/>
      <c r="F62" s="1"/>
      <c r="G62" s="19" t="s">
        <v>38</v>
      </c>
      <c r="H62" s="23">
        <v>6</v>
      </c>
      <c r="I62" s="1" t="s">
        <v>39</v>
      </c>
      <c r="J62" s="12"/>
      <c r="K62" s="12"/>
      <c r="L62" s="12"/>
      <c r="M62" s="12"/>
      <c r="N62" s="12"/>
      <c r="V62" s="10"/>
    </row>
    <row r="63" spans="2:27" x14ac:dyDescent="0.25">
      <c r="E63" s="1"/>
      <c r="F63" s="1"/>
      <c r="G63" s="19" t="s">
        <v>40</v>
      </c>
      <c r="H63" s="45">
        <f>3/8</f>
        <v>0.375</v>
      </c>
      <c r="I63" s="1" t="s">
        <v>39</v>
      </c>
      <c r="V63" s="10"/>
    </row>
    <row r="64" spans="2:27" x14ac:dyDescent="0.25">
      <c r="E64" s="1"/>
      <c r="F64" s="1"/>
      <c r="G64" s="19" t="s">
        <v>41</v>
      </c>
      <c r="H64" s="23">
        <v>1</v>
      </c>
      <c r="I64" s="1" t="s">
        <v>39</v>
      </c>
      <c r="V64" s="10"/>
    </row>
    <row r="65" spans="5:22" x14ac:dyDescent="0.25">
      <c r="E65" s="1"/>
      <c r="F65" s="1"/>
      <c r="G65" s="19" t="s">
        <v>42</v>
      </c>
      <c r="H65" s="46">
        <v>0.6875</v>
      </c>
      <c r="V65" s="10"/>
    </row>
    <row r="66" spans="5:22" x14ac:dyDescent="0.25">
      <c r="E66" s="1"/>
      <c r="F66" s="1"/>
      <c r="G66" s="19" t="s">
        <v>43</v>
      </c>
      <c r="H66" s="42">
        <f>H31/2</f>
        <v>53.160076388889195</v>
      </c>
      <c r="I66" s="1" t="s">
        <v>35</v>
      </c>
      <c r="V66" s="10"/>
    </row>
    <row r="67" spans="5:22" x14ac:dyDescent="0.25">
      <c r="E67" s="1"/>
      <c r="F67" s="1"/>
      <c r="G67" s="19" t="s">
        <v>66</v>
      </c>
      <c r="H67" s="19">
        <f>H66*H62^2/2</f>
        <v>956.88137500000551</v>
      </c>
      <c r="I67" s="1" t="s">
        <v>67</v>
      </c>
      <c r="V67" s="10"/>
    </row>
    <row r="68" spans="5:22" x14ac:dyDescent="0.25">
      <c r="E68" s="1"/>
      <c r="F68" s="1"/>
      <c r="G68" s="19" t="s">
        <v>46</v>
      </c>
      <c r="H68" s="19">
        <f>H64*H63^2/6-H65*H63^6</f>
        <v>2.152562141418457E-2</v>
      </c>
      <c r="I68" s="1" t="s">
        <v>47</v>
      </c>
      <c r="V68" s="10"/>
    </row>
    <row r="69" spans="5:22" x14ac:dyDescent="0.25">
      <c r="E69" s="1"/>
      <c r="F69" s="1"/>
      <c r="G69" s="19" t="s">
        <v>48</v>
      </c>
      <c r="H69" s="19">
        <f>H67/H68/1000</f>
        <v>44.453135943822602</v>
      </c>
      <c r="I69" s="1" t="s">
        <v>49</v>
      </c>
      <c r="V69" s="10"/>
    </row>
    <row r="70" spans="5:22" x14ac:dyDescent="0.25">
      <c r="E70" s="1"/>
      <c r="F70" s="1"/>
      <c r="G70" s="19" t="s">
        <v>50</v>
      </c>
      <c r="H70" s="19">
        <f>0.9*50</f>
        <v>45</v>
      </c>
      <c r="I70" s="1" t="s">
        <v>49</v>
      </c>
      <c r="V70" s="10"/>
    </row>
    <row r="71" spans="5:22" x14ac:dyDescent="0.25">
      <c r="E71" s="1"/>
      <c r="F71" s="1"/>
      <c r="G71" s="19" t="s">
        <v>51</v>
      </c>
      <c r="H71" s="19">
        <f>H69/H70</f>
        <v>0.98784746541828006</v>
      </c>
      <c r="V71" s="10"/>
    </row>
    <row r="72" spans="5:22" x14ac:dyDescent="0.25">
      <c r="E72" s="1"/>
      <c r="F72" s="1"/>
      <c r="V72" s="10"/>
    </row>
    <row r="73" spans="5:22" x14ac:dyDescent="0.25">
      <c r="E73" s="1"/>
      <c r="F73" s="1"/>
      <c r="V73" s="10"/>
    </row>
    <row r="74" spans="5:22" x14ac:dyDescent="0.25">
      <c r="E74" s="1"/>
      <c r="F74" s="1"/>
      <c r="V74" s="10"/>
    </row>
    <row r="75" spans="5:22" x14ac:dyDescent="0.25">
      <c r="E75" s="1"/>
      <c r="F75" s="1"/>
      <c r="O75" s="14"/>
      <c r="V75" s="10"/>
    </row>
    <row r="76" spans="5:22" x14ac:dyDescent="0.25">
      <c r="O76" s="14"/>
      <c r="V76" s="10"/>
    </row>
    <row r="77" spans="5:22" x14ac:dyDescent="0.25">
      <c r="V77" s="10"/>
    </row>
    <row r="78" spans="5:22" x14ac:dyDescent="0.25">
      <c r="V78" s="10"/>
    </row>
    <row r="79" spans="5:22" x14ac:dyDescent="0.25">
      <c r="V79" s="10"/>
    </row>
    <row r="80" spans="5:22" x14ac:dyDescent="0.25">
      <c r="V80" s="10"/>
    </row>
    <row r="81" spans="2:22" x14ac:dyDescent="0.25">
      <c r="B81" s="15"/>
      <c r="V81" s="10"/>
    </row>
    <row r="82" spans="2:22" x14ac:dyDescent="0.25">
      <c r="V82" s="10"/>
    </row>
    <row r="83" spans="2:22" x14ac:dyDescent="0.25">
      <c r="V83" s="10"/>
    </row>
    <row r="84" spans="2:22" ht="14.25" customHeight="1" x14ac:dyDescent="0.25">
      <c r="V84" s="10"/>
    </row>
    <row r="85" spans="2:22" ht="12.75" customHeight="1" x14ac:dyDescent="0.25">
      <c r="V85" s="10"/>
    </row>
    <row r="86" spans="2:22" x14ac:dyDescent="0.25">
      <c r="V86" s="10"/>
    </row>
    <row r="87" spans="2:22" x14ac:dyDescent="0.25">
      <c r="V87" s="10"/>
    </row>
    <row r="88" spans="2:22" x14ac:dyDescent="0.25">
      <c r="V88" s="10"/>
    </row>
    <row r="89" spans="2:22" x14ac:dyDescent="0.25">
      <c r="V89" s="10"/>
    </row>
    <row r="90" spans="2:22" x14ac:dyDescent="0.25">
      <c r="V90" s="10"/>
    </row>
    <row r="112" spans="3:14" x14ac:dyDescent="0.25">
      <c r="C112" s="10"/>
      <c r="D112" s="10"/>
      <c r="E112" s="21"/>
      <c r="F112" s="21"/>
      <c r="G112" s="10"/>
      <c r="H112" s="10"/>
      <c r="I112" s="10"/>
      <c r="J112" s="10"/>
      <c r="K112" s="10"/>
      <c r="L112" s="10"/>
      <c r="M112" s="10"/>
      <c r="N112" s="10"/>
    </row>
    <row r="115" spans="3:14" x14ac:dyDescent="0.25">
      <c r="C115" s="10"/>
      <c r="D115" s="10"/>
      <c r="E115" s="21"/>
      <c r="F115" s="21"/>
      <c r="G115" s="10"/>
      <c r="H115" s="10"/>
      <c r="I115" s="10"/>
      <c r="J115" s="10"/>
      <c r="K115" s="10"/>
      <c r="L115" s="10"/>
      <c r="M115" s="10"/>
      <c r="N115" s="10"/>
    </row>
    <row r="126" spans="3:14" x14ac:dyDescent="0.25">
      <c r="C126" s="10"/>
      <c r="D126" s="10"/>
      <c r="E126" s="21"/>
      <c r="F126" s="21"/>
      <c r="G126" s="10"/>
      <c r="H126" s="10"/>
      <c r="I126" s="10"/>
      <c r="J126" s="10"/>
      <c r="K126" s="10"/>
      <c r="L126" s="10"/>
      <c r="M126" s="10"/>
      <c r="N126" s="10"/>
    </row>
    <row r="169" ht="12.75" customHeight="1" x14ac:dyDescent="0.25"/>
  </sheetData>
  <mergeCells count="4">
    <mergeCell ref="D17:E17"/>
    <mergeCell ref="D24:E24"/>
    <mergeCell ref="D25:E25"/>
    <mergeCell ref="D26:E26"/>
  </mergeCells>
  <conditionalFormatting sqref="H45">
    <cfRule type="cellIs" dxfId="8" priority="6" operator="equal">
      <formula>1</formula>
    </cfRule>
    <cfRule type="cellIs" dxfId="7" priority="7" operator="lessThan">
      <formula>1</formula>
    </cfRule>
  </conditionalFormatting>
  <conditionalFormatting sqref="H71">
    <cfRule type="cellIs" dxfId="6" priority="1" operator="equal">
      <formula>1</formula>
    </cfRule>
    <cfRule type="cellIs" dxfId="5" priority="2" operator="lessThan">
      <formula>1</formula>
    </cfRule>
  </conditionalFormatting>
  <conditionalFormatting sqref="L43">
    <cfRule type="cellIs" dxfId="4" priority="5" operator="greaterThan">
      <formula>1</formula>
    </cfRule>
  </conditionalFormatting>
  <conditionalFormatting sqref="P2">
    <cfRule type="expression" dxfId="3" priority="8">
      <formula>IF(P2="NG",1,0)</formula>
    </cfRule>
    <cfRule type="expression" dxfId="2" priority="9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 HILTI</vt:lpstr>
      <vt:lpstr>Blank</vt:lpstr>
      <vt:lpstr>Blank!Print_Area</vt:lpstr>
      <vt:lpstr>'FOR HILTI'!Print_Area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cp:lastPrinted>2022-06-24T20:01:03Z</cp:lastPrinted>
  <dcterms:created xsi:type="dcterms:W3CDTF">2019-11-20T12:48:08Z</dcterms:created>
  <dcterms:modified xsi:type="dcterms:W3CDTF">2025-12-05T18:37:01Z</dcterms:modified>
</cp:coreProperties>
</file>